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60" windowWidth="19440" windowHeight="11700"/>
  </bookViews>
  <sheets>
    <sheet name="Форма 7 Культ и МП" sheetId="1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Q30" i="1"/>
  <c r="Q14" l="1"/>
  <c r="E46" l="1"/>
  <c r="F46"/>
  <c r="G46"/>
  <c r="H46"/>
  <c r="I46"/>
  <c r="J46"/>
  <c r="K46"/>
  <c r="L46"/>
  <c r="M46"/>
  <c r="D46"/>
</calcChain>
</file>

<file path=xl/sharedStrings.xml><?xml version="1.0" encoding="utf-8"?>
<sst xmlns="http://schemas.openxmlformats.org/spreadsheetml/2006/main" count="126" uniqueCount="87">
  <si>
    <t xml:space="preserve">Приложение 1 </t>
  </si>
  <si>
    <t>Отчет о достижении целевых показателей по муниципальной программе</t>
  </si>
  <si>
    <t>(наименование муниципальной программы)</t>
  </si>
  <si>
    <t>N п/п</t>
  </si>
  <si>
    <t>Задачи, направленные на достижение цели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</si>
  <si>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</si>
  <si>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</si>
  <si>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
(на начало реализации муниципальной программы)</t>
  </si>
  <si>
    <t>в том числе:</t>
  </si>
  <si>
    <t>Руководитель</t>
  </si>
  <si>
    <t>(подпись)</t>
  </si>
  <si>
    <t>(расшифровка подписи)</t>
  </si>
  <si>
    <t>Исполнитель:</t>
  </si>
  <si>
    <t>Тел.</t>
  </si>
  <si>
    <t>Развитие культуры и молодежной политики в Кингисеппском городском поселении</t>
  </si>
  <si>
    <t>Замчалов С.Ю.</t>
  </si>
  <si>
    <t>+7(81375)27303</t>
  </si>
  <si>
    <t>1.</t>
  </si>
  <si>
    <t>2.</t>
  </si>
  <si>
    <t>3.</t>
  </si>
  <si>
    <t>4.</t>
  </si>
  <si>
    <t>6.</t>
  </si>
  <si>
    <t>7.</t>
  </si>
  <si>
    <t>Библиотечное обслуживание населения</t>
  </si>
  <si>
    <t>Организация работы клубных формирований в сфере культуры</t>
  </si>
  <si>
    <t>Создание условий для сохранения историко-культурного наследия и устойчивого развития культурных связей</t>
  </si>
  <si>
    <t>Обеспечение сохранности объектов культурного наследия, их полноценного и рационального использования</t>
  </si>
  <si>
    <t>8.</t>
  </si>
  <si>
    <t>Организация, участие и осуществление мероприятий по работе с молодежью.</t>
  </si>
  <si>
    <t>Баринов В.В.</t>
  </si>
  <si>
    <t>%</t>
  </si>
  <si>
    <t xml:space="preserve">Бюджет МО "Кингисеппское городское поселение" </t>
  </si>
  <si>
    <t>Другие источники (Бюджет МО "Кингисеппский муниципальный район)</t>
  </si>
  <si>
    <t>Другие источники (Средства федерального бюджета)</t>
  </si>
  <si>
    <t>Другие источники (Средства бюджета Ленинградской области)</t>
  </si>
  <si>
    <t>Другие источники (Иные источники)</t>
  </si>
  <si>
    <t>чел.</t>
  </si>
  <si>
    <t>посещ.</t>
  </si>
  <si>
    <t>экз.</t>
  </si>
  <si>
    <t>ед.</t>
  </si>
  <si>
    <t>шт.</t>
  </si>
  <si>
    <t>Организация временных рабочих мест для подростков в  возрасте от 14 -18 лет.</t>
  </si>
  <si>
    <t>ВСЕГО</t>
  </si>
  <si>
    <r>
      <t xml:space="preserve">Показатель 1 </t>
    </r>
    <r>
      <rPr>
        <sz val="10"/>
        <rFont val="Times New Roman"/>
        <family val="1"/>
        <charset val="204"/>
      </rPr>
      <t>Количество читателей</t>
    </r>
  </si>
  <si>
    <r>
      <t>Показатель 2</t>
    </r>
    <r>
      <rPr>
        <sz val="10"/>
        <rFont val="Times New Roman"/>
        <family val="1"/>
        <charset val="204"/>
      </rPr>
      <t xml:space="preserve"> Количество читателей - детей до 14 лет</t>
    </r>
  </si>
  <si>
    <r>
      <t xml:space="preserve">Показатель 3 </t>
    </r>
    <r>
      <rPr>
        <sz val="10"/>
        <rFont val="Times New Roman"/>
        <family val="1"/>
        <charset val="204"/>
      </rPr>
      <t>Количество посещений</t>
    </r>
  </si>
  <si>
    <r>
      <t xml:space="preserve">Показатель 4 </t>
    </r>
    <r>
      <rPr>
        <sz val="10"/>
        <rFont val="Times New Roman"/>
        <family val="1"/>
        <charset val="204"/>
      </rPr>
      <t>Общая книговыдача</t>
    </r>
  </si>
  <si>
    <r>
      <t xml:space="preserve">Показатель 5 </t>
    </r>
    <r>
      <rPr>
        <sz val="10"/>
        <rFont val="Times New Roman"/>
        <family val="1"/>
        <charset val="204"/>
      </rPr>
      <t>Количество посещений Интернет-сайта</t>
    </r>
  </si>
  <si>
    <r>
      <t xml:space="preserve">Показатель 6 </t>
    </r>
    <r>
      <rPr>
        <sz val="10"/>
        <rFont val="Times New Roman"/>
        <family val="1"/>
        <charset val="204"/>
      </rPr>
      <t>Количество мероприятий</t>
    </r>
  </si>
  <si>
    <r>
      <t>Показатель 7</t>
    </r>
    <r>
      <rPr>
        <sz val="10"/>
        <rFont val="Times New Roman"/>
        <family val="1"/>
        <charset val="204"/>
      </rPr>
      <t xml:space="preserve"> Количество участников и зрителей</t>
    </r>
  </si>
  <si>
    <r>
      <t xml:space="preserve">Показатель 8 </t>
    </r>
    <r>
      <rPr>
        <sz val="10"/>
        <rFont val="Times New Roman"/>
        <family val="1"/>
        <charset val="204"/>
      </rPr>
      <t>Увеличение оснащенности учреждений основными средствами</t>
    </r>
  </si>
  <si>
    <r>
      <t>Показатель 1</t>
    </r>
    <r>
      <rPr>
        <sz val="10"/>
        <rFont val="Times New Roman"/>
        <family val="1"/>
        <charset val="204"/>
      </rPr>
      <t xml:space="preserve"> Количество трудоустроенных подростков </t>
    </r>
  </si>
  <si>
    <r>
      <t xml:space="preserve">Показатель 1 </t>
    </r>
    <r>
      <rPr>
        <sz val="10"/>
        <rFont val="Times New Roman"/>
        <family val="1"/>
        <charset val="204"/>
      </rPr>
      <t>Количество подготовленных по курсу учебно-летной подготовки НП аэроклуб «Взлет»</t>
    </r>
  </si>
  <si>
    <t>за 2020 год</t>
  </si>
  <si>
    <t>Планируемое значение показателя на  2020 год</t>
  </si>
  <si>
    <t>Достигнутое значение показателя за 2020 год</t>
  </si>
  <si>
    <t>Планируемый объем финансирования на решение данной задачи на 2020 год (тыс. руб.)</t>
  </si>
  <si>
    <t>Фактический объем финансирования на решение данной задачи за 2020 год (тыс. руб.)</t>
  </si>
  <si>
    <r>
      <rPr>
        <b/>
        <sz val="10"/>
        <rFont val="Times New Roman"/>
        <family val="1"/>
        <charset val="204"/>
      </rPr>
      <t>Показатель 1</t>
    </r>
    <r>
      <rPr>
        <sz val="10"/>
        <rFont val="Times New Roman"/>
        <family val="1"/>
        <charset val="204"/>
      </rPr>
      <t xml:space="preserve"> Количество участников</t>
    </r>
  </si>
  <si>
    <r>
      <rPr>
        <b/>
        <sz val="10"/>
        <rFont val="Times New Roman"/>
        <family val="1"/>
        <charset val="204"/>
      </rPr>
      <t>Показатель 2</t>
    </r>
    <r>
      <rPr>
        <sz val="10"/>
        <rFont val="Times New Roman"/>
        <family val="1"/>
        <charset val="204"/>
      </rPr>
      <t xml:space="preserve"> Обеспеченность работы площадки</t>
    </r>
  </si>
  <si>
    <r>
      <rPr>
        <b/>
        <sz val="10"/>
        <rFont val="Times New Roman"/>
        <family val="1"/>
        <charset val="204"/>
      </rPr>
      <t>Показатель 1</t>
    </r>
    <r>
      <rPr>
        <sz val="10"/>
        <rFont val="Times New Roman"/>
        <family val="1"/>
        <charset val="204"/>
      </rPr>
      <t xml:space="preserve"> Доля объектов культурного наследия, находящихся в удовлетворительном состоянии, к общему количеству объектов культурного наследия на территории города Кингисеппа</t>
    </r>
  </si>
  <si>
    <t>Причины недостижения (перевыполнения) показателей</t>
  </si>
  <si>
    <t>-</t>
  </si>
  <si>
    <r>
      <t xml:space="preserve"> Показатель 1</t>
    </r>
    <r>
      <rPr>
        <sz val="10"/>
        <rFont val="Times New Roman"/>
        <family val="1"/>
        <charset val="204"/>
      </rPr>
      <t xml:space="preserve"> Количество клубных формирований МБУК «ККДК»</t>
    </r>
  </si>
  <si>
    <r>
      <t xml:space="preserve">Показатель 2  </t>
    </r>
    <r>
      <rPr>
        <sz val="10"/>
        <rFont val="Times New Roman"/>
        <family val="1"/>
        <charset val="204"/>
      </rPr>
      <t xml:space="preserve"> Количество участников клубных формирований МБУК «ККДК»</t>
    </r>
  </si>
  <si>
    <r>
      <t>Показатель 3</t>
    </r>
    <r>
      <rPr>
        <sz val="10"/>
        <rFont val="Times New Roman"/>
        <family val="1"/>
        <charset val="204"/>
      </rPr>
      <t xml:space="preserve"> Доля  отремонтированных муниципальных учреждений культуры, от общего количества муниципальных учреждений культуры</t>
    </r>
  </si>
  <si>
    <r>
      <t xml:space="preserve">Показатель 4 </t>
    </r>
    <r>
      <rPr>
        <sz val="10"/>
        <rFont val="Times New Roman"/>
        <family val="1"/>
        <charset val="204"/>
      </rPr>
      <t>Увеличение оснащенности учреждений основными средствами</t>
    </r>
  </si>
  <si>
    <t>Обеспечение условий реализации  программ в сфере культуры, спорта и молодежной политики</t>
  </si>
  <si>
    <r>
      <t>Показатель 1</t>
    </r>
    <r>
      <rPr>
        <sz val="10"/>
        <rFont val="Times New Roman"/>
        <family val="1"/>
        <charset val="204"/>
      </rPr>
      <t xml:space="preserve"> Количество реализуемых программ</t>
    </r>
  </si>
  <si>
    <r>
      <t xml:space="preserve">Показатель 2 </t>
    </r>
    <r>
      <rPr>
        <sz val="10"/>
        <rFont val="Times New Roman"/>
        <family val="1"/>
        <charset val="204"/>
      </rPr>
      <t>Количество мероприятий, проводимых МБУК «ККДК»</t>
    </r>
  </si>
  <si>
    <r>
      <t xml:space="preserve">Показатель 3 </t>
    </r>
    <r>
      <rPr>
        <sz val="10"/>
        <rFont val="Times New Roman"/>
        <family val="1"/>
        <charset val="204"/>
      </rPr>
      <t>Количество участников и зрителей мероприятий, проводимых МБУК «ККДК»</t>
    </r>
  </si>
  <si>
    <r>
      <t xml:space="preserve">Показатель 4  </t>
    </r>
    <r>
      <rPr>
        <sz val="10"/>
        <rFont val="Times New Roman"/>
        <family val="1"/>
        <charset val="204"/>
      </rPr>
      <t>Участие в Областных, Всероссийских фестивалях и конкурсах</t>
    </r>
  </si>
  <si>
    <r>
      <t xml:space="preserve">Показатель 5 </t>
    </r>
    <r>
      <rPr>
        <sz val="10"/>
        <rFont val="Times New Roman"/>
        <family val="1"/>
        <charset val="204"/>
      </rPr>
      <t>Количество участников областных, всероссийских фестивалей и конкурсов</t>
    </r>
  </si>
  <si>
    <r>
      <t xml:space="preserve">Показатель 6 </t>
    </r>
    <r>
      <rPr>
        <sz val="10"/>
        <rFont val="Times New Roman"/>
        <family val="1"/>
        <charset val="204"/>
      </rPr>
      <t>Количество изготовленных костюмов для самодеятельных творческих коллективов</t>
    </r>
  </si>
  <si>
    <r>
      <t xml:space="preserve">Показатель 7 </t>
    </r>
    <r>
      <rPr>
        <sz val="10"/>
        <rFont val="Times New Roman"/>
        <family val="1"/>
        <charset val="204"/>
      </rPr>
      <t>Количество мероприятий, направленных на развитие традиционной культуры ЛО</t>
    </r>
  </si>
  <si>
    <r>
      <t xml:space="preserve">Показатель 8 </t>
    </r>
    <r>
      <rPr>
        <sz val="10"/>
        <rFont val="Times New Roman"/>
        <family val="1"/>
        <charset val="204"/>
      </rPr>
      <t>Количество участников и зрителей в рамках реализации проектов, направленных на развитие традиционной культуры ЛО</t>
    </r>
  </si>
  <si>
    <r>
      <t xml:space="preserve">Показатель 9 </t>
    </r>
    <r>
      <rPr>
        <sz val="10"/>
        <rFont val="Times New Roman"/>
        <family val="1"/>
        <charset val="204"/>
      </rPr>
      <t>Соотношение средней заработной платы работников учреждений культуры МО «Кингисеппское городское поселение» к средней заработной плате по Ленинградской области</t>
    </r>
  </si>
  <si>
    <r>
      <t xml:space="preserve">Показатель 10 </t>
    </r>
    <r>
      <rPr>
        <sz val="10"/>
        <rFont val="Times New Roman"/>
        <family val="1"/>
        <charset val="204"/>
      </rPr>
      <t>Кол-во выездных и проводимых мероприятий военно-патриотическим клубом «Армеец»</t>
    </r>
  </si>
  <si>
    <r>
      <t xml:space="preserve">Показатель 11 </t>
    </r>
    <r>
      <rPr>
        <sz val="10"/>
        <rFont val="Times New Roman"/>
        <family val="1"/>
        <charset val="204"/>
      </rPr>
      <t>Кол-во участников</t>
    </r>
  </si>
  <si>
    <r>
      <t xml:space="preserve">Показатель 12 </t>
    </r>
    <r>
      <rPr>
        <sz val="10"/>
        <rFont val="Times New Roman"/>
        <family val="1"/>
        <charset val="204"/>
      </rPr>
      <t>Увеличение оснащенности учреждений основными средствами</t>
    </r>
  </si>
  <si>
    <t>150/1400</t>
  </si>
  <si>
    <r>
      <t>Показатель 2</t>
    </r>
    <r>
      <rPr>
        <sz val="10"/>
        <rFont val="Times New Roman"/>
        <family val="1"/>
        <charset val="204"/>
      </rPr>
      <t xml:space="preserve"> Количество трудоустроенных подростков в рамках реализации проекта "Губернаторский молодежный трудовый отряд"</t>
    </r>
  </si>
  <si>
    <r>
      <t xml:space="preserve">Показатель 1 </t>
    </r>
    <r>
      <rPr>
        <sz val="10"/>
        <rFont val="Times New Roman"/>
        <family val="1"/>
        <charset val="204"/>
      </rPr>
      <t xml:space="preserve">Количество участников </t>
    </r>
  </si>
  <si>
    <r>
      <t xml:space="preserve">Показатель 2 </t>
    </r>
    <r>
      <rPr>
        <sz val="10"/>
        <rFont val="Times New Roman"/>
        <family val="1"/>
        <charset val="204"/>
      </rPr>
      <t>Количество мероприятий</t>
    </r>
  </si>
  <si>
    <t>Поддержка некоммерческих организаций</t>
  </si>
  <si>
    <t>Уменьшено количество трудоустроенных детей в связи с ограничениями короновирусной инфекции. Трудоустройство началось в более поздние сроки.</t>
  </si>
  <si>
    <t>В виду действия ограничительных мер по противодействию распространения коронавирусной инфекции</t>
  </si>
</sst>
</file>

<file path=xl/styles.xml><?xml version="1.0" encoding="utf-8"?>
<styleSheet xmlns="http://schemas.openxmlformats.org/spreadsheetml/2006/main">
  <numFmts count="3">
    <numFmt numFmtId="164" formatCode="0.0"/>
    <numFmt numFmtId="165" formatCode="_-* #,##0.0\ _₽_-;\-* #,##0.0\ _₽_-;_-* &quot;-&quot;?\ _₽_-;_-@_-"/>
    <numFmt numFmtId="166" formatCode="_-* #,##0.00\ _₽_-;\-* #,##0.00\ _₽_-;_-* &quot;-&quot;?\ _₽_-;_-@_-"/>
  </numFmts>
  <fonts count="9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ashDot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ashDot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Dot">
        <color indexed="64"/>
      </left>
      <right style="thin">
        <color indexed="64"/>
      </right>
      <top style="thin">
        <color indexed="64"/>
      </top>
      <bottom/>
      <diagonal/>
    </border>
    <border>
      <left style="dashDot">
        <color indexed="64"/>
      </left>
      <right style="thin">
        <color indexed="64"/>
      </right>
      <top/>
      <bottom/>
      <diagonal/>
    </border>
    <border>
      <left style="dashDot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dashDot">
        <color indexed="64"/>
      </right>
      <top style="thin">
        <color indexed="64"/>
      </top>
      <bottom/>
      <diagonal/>
    </border>
    <border>
      <left style="thin">
        <color indexed="64"/>
      </left>
      <right style="dashDot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rgb="FF000000"/>
      </right>
      <top style="hair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indexed="64"/>
      </top>
      <bottom style="thin">
        <color rgb="FF000000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27"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vertical="top" wrapText="1"/>
    </xf>
    <xf numFmtId="0" fontId="4" fillId="0" borderId="3" xfId="0" applyFont="1" applyBorder="1" applyAlignment="1">
      <alignment horizontal="left" vertical="center" wrapText="1"/>
    </xf>
    <xf numFmtId="0" fontId="5" fillId="0" borderId="0" xfId="0" applyFont="1"/>
    <xf numFmtId="0" fontId="4" fillId="0" borderId="0" xfId="0" applyFont="1" applyBorder="1" applyAlignment="1">
      <alignment vertical="center" wrapText="1"/>
    </xf>
    <xf numFmtId="0" fontId="4" fillId="0" borderId="0" xfId="0" applyFont="1"/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right"/>
    </xf>
    <xf numFmtId="164" fontId="4" fillId="0" borderId="3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1" fontId="4" fillId="0" borderId="3" xfId="0" applyNumberFormat="1" applyFont="1" applyBorder="1" applyAlignment="1">
      <alignment horizontal="center" vertical="center" wrapText="1"/>
    </xf>
    <xf numFmtId="165" fontId="4" fillId="0" borderId="3" xfId="0" applyNumberFormat="1" applyFont="1" applyBorder="1" applyAlignment="1">
      <alignment horizontal="center" vertical="top" wrapText="1"/>
    </xf>
    <xf numFmtId="165" fontId="4" fillId="0" borderId="4" xfId="0" applyNumberFormat="1" applyFont="1" applyBorder="1" applyAlignment="1">
      <alignment horizontal="center" vertical="top" wrapText="1"/>
    </xf>
    <xf numFmtId="165" fontId="4" fillId="0" borderId="15" xfId="0" applyNumberFormat="1" applyFont="1" applyBorder="1" applyAlignment="1">
      <alignment horizontal="center" vertical="top" wrapText="1"/>
    </xf>
    <xf numFmtId="165" fontId="6" fillId="0" borderId="3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7" fillId="0" borderId="0" xfId="0" applyFont="1"/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4" fillId="0" borderId="19" xfId="0" applyFont="1" applyBorder="1" applyAlignment="1" applyProtection="1">
      <alignment horizontal="center" vertical="center" wrapText="1"/>
      <protection locked="0"/>
    </xf>
    <xf numFmtId="0" fontId="4" fillId="0" borderId="20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>
      <alignment vertical="top" wrapText="1"/>
    </xf>
    <xf numFmtId="0" fontId="2" fillId="0" borderId="0" xfId="0" applyFont="1" applyAlignment="1"/>
    <xf numFmtId="0" fontId="2" fillId="0" borderId="0" xfId="1" applyFont="1" applyAlignment="1" applyProtection="1"/>
    <xf numFmtId="165" fontId="4" fillId="0" borderId="8" xfId="0" applyNumberFormat="1" applyFont="1" applyBorder="1" applyAlignment="1">
      <alignment vertical="top" wrapText="1"/>
    </xf>
    <xf numFmtId="165" fontId="4" fillId="0" borderId="22" xfId="0" applyNumberFormat="1" applyFont="1" applyBorder="1" applyAlignment="1">
      <alignment vertical="top" wrapText="1"/>
    </xf>
    <xf numFmtId="165" fontId="4" fillId="0" borderId="18" xfId="0" applyNumberFormat="1" applyFont="1" applyBorder="1" applyAlignment="1">
      <alignment vertical="top" wrapText="1"/>
    </xf>
    <xf numFmtId="166" fontId="4" fillId="0" borderId="8" xfId="0" applyNumberFormat="1" applyFont="1" applyBorder="1" applyAlignment="1">
      <alignment vertical="top" wrapText="1"/>
    </xf>
    <xf numFmtId="165" fontId="4" fillId="0" borderId="14" xfId="0" applyNumberFormat="1" applyFont="1" applyBorder="1" applyAlignment="1">
      <alignment vertical="top" wrapText="1"/>
    </xf>
    <xf numFmtId="0" fontId="6" fillId="0" borderId="10" xfId="0" applyFont="1" applyBorder="1" applyAlignment="1" applyProtection="1">
      <alignment vertical="top" wrapText="1"/>
      <protection locked="0"/>
    </xf>
    <xf numFmtId="0" fontId="4" fillId="0" borderId="10" xfId="0" applyFont="1" applyBorder="1" applyAlignment="1" applyProtection="1">
      <alignment horizontal="center" vertical="top" wrapText="1"/>
      <protection locked="0"/>
    </xf>
    <xf numFmtId="0" fontId="6" fillId="0" borderId="19" xfId="0" applyFont="1" applyBorder="1" applyAlignment="1" applyProtection="1">
      <alignment vertical="top" wrapText="1"/>
      <protection locked="0"/>
    </xf>
    <xf numFmtId="0" fontId="4" fillId="0" borderId="19" xfId="0" applyFont="1" applyBorder="1" applyAlignment="1" applyProtection="1">
      <alignment horizontal="center" vertical="top" wrapText="1"/>
      <protection locked="0"/>
    </xf>
    <xf numFmtId="0" fontId="6" fillId="0" borderId="25" xfId="0" applyFont="1" applyBorder="1" applyAlignment="1" applyProtection="1">
      <alignment horizontal="left" vertical="top" wrapText="1"/>
      <protection locked="0"/>
    </xf>
    <xf numFmtId="0" fontId="4" fillId="0" borderId="25" xfId="0" applyFont="1" applyBorder="1" applyAlignment="1" applyProtection="1">
      <alignment horizontal="center" vertical="center" wrapText="1"/>
      <protection locked="0"/>
    </xf>
    <xf numFmtId="0" fontId="4" fillId="0" borderId="26" xfId="0" applyFont="1" applyBorder="1" applyAlignment="1" applyProtection="1">
      <alignment horizontal="center" vertical="center" wrapText="1"/>
      <protection locked="0"/>
    </xf>
    <xf numFmtId="1" fontId="4" fillId="0" borderId="26" xfId="0" applyNumberFormat="1" applyFont="1" applyBorder="1" applyAlignment="1">
      <alignment horizontal="center" vertical="center" wrapText="1"/>
    </xf>
    <xf numFmtId="0" fontId="4" fillId="0" borderId="27" xfId="0" applyFont="1" applyBorder="1" applyAlignment="1" applyProtection="1">
      <alignment horizontal="center" vertical="center" wrapText="1"/>
      <protection locked="0"/>
    </xf>
    <xf numFmtId="1" fontId="4" fillId="0" borderId="27" xfId="0" applyNumberFormat="1" applyFont="1" applyBorder="1" applyAlignment="1">
      <alignment horizontal="center" vertical="center" wrapText="1"/>
    </xf>
    <xf numFmtId="2" fontId="4" fillId="0" borderId="27" xfId="0" applyNumberFormat="1" applyFont="1" applyBorder="1" applyAlignment="1">
      <alignment horizontal="center" vertical="center" wrapText="1"/>
    </xf>
    <xf numFmtId="0" fontId="4" fillId="0" borderId="28" xfId="0" applyFont="1" applyBorder="1" applyAlignment="1" applyProtection="1">
      <alignment horizontal="center" vertical="center" wrapText="1"/>
      <protection locked="0"/>
    </xf>
    <xf numFmtId="1" fontId="4" fillId="0" borderId="28" xfId="0" applyNumberFormat="1" applyFont="1" applyBorder="1" applyAlignment="1">
      <alignment horizontal="center" vertical="center" wrapText="1"/>
    </xf>
    <xf numFmtId="0" fontId="6" fillId="0" borderId="26" xfId="0" applyFont="1" applyBorder="1" applyAlignment="1" applyProtection="1">
      <alignment vertical="center" wrapText="1"/>
      <protection locked="0"/>
    </xf>
    <xf numFmtId="0" fontId="6" fillId="0" borderId="27" xfId="0" applyFont="1" applyBorder="1" applyAlignment="1" applyProtection="1">
      <alignment vertical="center" wrapText="1"/>
      <protection locked="0"/>
    </xf>
    <xf numFmtId="0" fontId="6" fillId="0" borderId="27" xfId="0" applyFont="1" applyBorder="1" applyAlignment="1" applyProtection="1">
      <alignment vertical="top" wrapText="1"/>
      <protection locked="0"/>
    </xf>
    <xf numFmtId="0" fontId="6" fillId="0" borderId="28" xfId="0" applyFont="1" applyBorder="1" applyAlignment="1" applyProtection="1">
      <alignment horizontal="left" vertical="top" wrapText="1"/>
      <protection locked="0"/>
    </xf>
    <xf numFmtId="0" fontId="4" fillId="0" borderId="26" xfId="0" applyFont="1" applyBorder="1" applyAlignment="1">
      <alignment horizontal="left" vertical="center" wrapText="1"/>
    </xf>
    <xf numFmtId="0" fontId="4" fillId="0" borderId="26" xfId="0" applyFont="1" applyBorder="1" applyAlignment="1">
      <alignment horizontal="center" vertical="center" wrapText="1"/>
    </xf>
    <xf numFmtId="0" fontId="8" fillId="0" borderId="29" xfId="0" applyFont="1" applyBorder="1" applyAlignment="1" applyProtection="1">
      <alignment horizontal="center" vertical="center" wrapText="1"/>
      <protection locked="0"/>
    </xf>
    <xf numFmtId="0" fontId="4" fillId="0" borderId="28" xfId="0" applyFont="1" applyBorder="1" applyAlignment="1">
      <alignment horizontal="left" vertical="center" wrapText="1"/>
    </xf>
    <xf numFmtId="0" fontId="4" fillId="0" borderId="28" xfId="0" applyFont="1" applyBorder="1" applyAlignment="1">
      <alignment horizontal="center" vertical="center" wrapText="1"/>
    </xf>
    <xf numFmtId="0" fontId="8" fillId="0" borderId="30" xfId="0" applyFont="1" applyBorder="1" applyAlignment="1" applyProtection="1">
      <alignment horizontal="center" vertical="center" wrapText="1"/>
      <protection locked="0"/>
    </xf>
    <xf numFmtId="0" fontId="6" fillId="0" borderId="26" xfId="0" applyFont="1" applyBorder="1" applyAlignment="1" applyProtection="1">
      <alignment horizontal="left" vertical="top" wrapText="1"/>
      <protection locked="0"/>
    </xf>
    <xf numFmtId="0" fontId="4" fillId="0" borderId="29" xfId="0" applyFont="1" applyBorder="1" applyAlignment="1" applyProtection="1">
      <alignment horizontal="center" vertical="center" wrapText="1"/>
      <protection locked="0"/>
    </xf>
    <xf numFmtId="0" fontId="6" fillId="0" borderId="27" xfId="0" applyFont="1" applyBorder="1" applyAlignment="1" applyProtection="1">
      <alignment horizontal="left" vertical="top" wrapText="1"/>
      <protection locked="0"/>
    </xf>
    <xf numFmtId="0" fontId="4" fillId="0" borderId="31" xfId="0" applyFont="1" applyBorder="1" applyAlignment="1" applyProtection="1">
      <alignment horizontal="center" vertical="center" wrapText="1"/>
      <protection locked="0"/>
    </xf>
    <xf numFmtId="0" fontId="6" fillId="0" borderId="28" xfId="0" applyFont="1" applyBorder="1" applyAlignment="1" applyProtection="1">
      <alignment vertical="center" wrapText="1"/>
      <protection locked="0"/>
    </xf>
    <xf numFmtId="164" fontId="4" fillId="0" borderId="28" xfId="0" applyNumberFormat="1" applyFont="1" applyBorder="1" applyAlignment="1">
      <alignment horizontal="center" vertical="center" wrapText="1"/>
    </xf>
    <xf numFmtId="0" fontId="6" fillId="0" borderId="32" xfId="0" applyFont="1" applyBorder="1" applyAlignment="1" applyProtection="1">
      <alignment vertical="top" wrapText="1"/>
      <protection locked="0"/>
    </xf>
    <xf numFmtId="0" fontId="4" fillId="0" borderId="32" xfId="0" applyFont="1" applyBorder="1" applyAlignment="1" applyProtection="1">
      <alignment horizontal="center" vertical="center" wrapText="1"/>
      <protection locked="0"/>
    </xf>
    <xf numFmtId="0" fontId="8" fillId="0" borderId="33" xfId="0" applyFont="1" applyBorder="1" applyAlignment="1" applyProtection="1">
      <alignment horizontal="center" vertical="center" wrapText="1"/>
      <protection locked="0"/>
    </xf>
    <xf numFmtId="1" fontId="4" fillId="0" borderId="32" xfId="0" applyNumberFormat="1" applyFont="1" applyBorder="1" applyAlignment="1">
      <alignment horizontal="center" vertical="center" wrapText="1"/>
    </xf>
    <xf numFmtId="0" fontId="6" fillId="0" borderId="34" xfId="0" applyFont="1" applyBorder="1" applyAlignment="1" applyProtection="1">
      <alignment horizontal="left" vertical="top" wrapText="1"/>
      <protection locked="0"/>
    </xf>
    <xf numFmtId="0" fontId="4" fillId="0" borderId="35" xfId="0" applyFont="1" applyBorder="1" applyAlignment="1" applyProtection="1">
      <alignment horizontal="center" vertical="center" wrapText="1"/>
      <protection locked="0"/>
    </xf>
    <xf numFmtId="0" fontId="6" fillId="0" borderId="36" xfId="0" applyFont="1" applyBorder="1" applyAlignment="1" applyProtection="1">
      <alignment horizontal="left" vertical="top" wrapText="1"/>
      <protection locked="0"/>
    </xf>
    <xf numFmtId="0" fontId="4" fillId="0" borderId="37" xfId="0" applyFont="1" applyBorder="1" applyAlignment="1" applyProtection="1">
      <alignment horizontal="center" vertical="center" wrapText="1"/>
      <protection locked="0"/>
    </xf>
    <xf numFmtId="0" fontId="4" fillId="0" borderId="28" xfId="0" applyNumberFormat="1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1" fontId="4" fillId="0" borderId="8" xfId="0" applyNumberFormat="1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top" wrapText="1"/>
    </xf>
    <xf numFmtId="165" fontId="4" fillId="0" borderId="7" xfId="0" applyNumberFormat="1" applyFont="1" applyBorder="1" applyAlignment="1">
      <alignment horizontal="center" vertical="top" wrapText="1"/>
    </xf>
    <xf numFmtId="165" fontId="4" fillId="0" borderId="8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/>
    </xf>
    <xf numFmtId="0" fontId="4" fillId="0" borderId="9" xfId="0" applyFont="1" applyBorder="1" applyAlignment="1">
      <alignment horizontal="center"/>
    </xf>
    <xf numFmtId="165" fontId="4" fillId="0" borderId="12" xfId="0" applyNumberFormat="1" applyFont="1" applyBorder="1" applyAlignment="1">
      <alignment horizontal="center" vertical="top" wrapText="1"/>
    </xf>
    <xf numFmtId="165" fontId="4" fillId="0" borderId="13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165" fontId="4" fillId="0" borderId="21" xfId="0" applyNumberFormat="1" applyFont="1" applyBorder="1" applyAlignment="1">
      <alignment horizontal="center" vertical="top" wrapText="1"/>
    </xf>
    <xf numFmtId="165" fontId="4" fillId="0" borderId="22" xfId="0" applyNumberFormat="1" applyFont="1" applyBorder="1" applyAlignment="1">
      <alignment horizontal="center" vertical="top" wrapText="1"/>
    </xf>
    <xf numFmtId="165" fontId="4" fillId="0" borderId="16" xfId="0" applyNumberFormat="1" applyFont="1" applyBorder="1" applyAlignment="1">
      <alignment horizontal="center" vertical="top" wrapText="1"/>
    </xf>
    <xf numFmtId="165" fontId="4" fillId="0" borderId="18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65" fontId="4" fillId="0" borderId="14" xfId="0" applyNumberFormat="1" applyFont="1" applyBorder="1" applyAlignment="1">
      <alignment horizontal="center" vertical="top" wrapText="1"/>
    </xf>
    <xf numFmtId="165" fontId="4" fillId="0" borderId="17" xfId="0" applyNumberFormat="1" applyFont="1" applyBorder="1" applyAlignment="1">
      <alignment horizontal="center" vertical="top" wrapText="1"/>
    </xf>
    <xf numFmtId="166" fontId="4" fillId="0" borderId="2" xfId="0" applyNumberFormat="1" applyFont="1" applyBorder="1" applyAlignment="1">
      <alignment horizontal="center" vertical="top" wrapText="1"/>
    </xf>
    <xf numFmtId="166" fontId="4" fillId="0" borderId="8" xfId="0" applyNumberFormat="1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166" fontId="4" fillId="0" borderId="23" xfId="0" applyNumberFormat="1" applyFont="1" applyBorder="1" applyAlignment="1">
      <alignment horizontal="center" vertical="top" wrapText="1"/>
    </xf>
    <xf numFmtId="166" fontId="4" fillId="0" borderId="24" xfId="0" applyNumberFormat="1" applyFont="1" applyBorder="1" applyAlignment="1">
      <alignment horizontal="center" vertical="top" wrapText="1"/>
    </xf>
    <xf numFmtId="1" fontId="4" fillId="0" borderId="26" xfId="0" applyNumberFormat="1" applyFont="1" applyBorder="1" applyAlignment="1">
      <alignment horizontal="center" vertical="center" wrapText="1"/>
    </xf>
    <xf numFmtId="1" fontId="4" fillId="0" borderId="2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S55"/>
  <sheetViews>
    <sheetView tabSelected="1" topLeftCell="C7" zoomScale="78" zoomScaleNormal="78" workbookViewId="0">
      <pane xSplit="1" ySplit="6" topLeftCell="D13" activePane="bottomRight" state="frozen"/>
      <selection activeCell="C7" sqref="C7"/>
      <selection pane="topRight" activeCell="D7" sqref="D7"/>
      <selection pane="bottomLeft" activeCell="C13" sqref="C13"/>
      <selection pane="bottomRight" activeCell="R25" sqref="R25"/>
    </sheetView>
  </sheetViews>
  <sheetFormatPr defaultRowHeight="15"/>
  <cols>
    <col min="1" max="1" width="1.5703125" style="24" customWidth="1"/>
    <col min="2" max="2" width="6" style="24" customWidth="1"/>
    <col min="3" max="3" width="19.42578125" style="24" customWidth="1"/>
    <col min="4" max="4" width="12.5703125" style="24" customWidth="1"/>
    <col min="5" max="5" width="16.28515625" style="24" customWidth="1"/>
    <col min="6" max="6" width="14.140625" style="24" customWidth="1"/>
    <col min="7" max="7" width="14.42578125" style="24" customWidth="1"/>
    <col min="8" max="8" width="13.7109375" style="24" customWidth="1"/>
    <col min="9" max="9" width="14.7109375" style="24" customWidth="1"/>
    <col min="10" max="10" width="14.85546875" style="24" customWidth="1"/>
    <col min="11" max="12" width="14.42578125" style="24" customWidth="1"/>
    <col min="13" max="13" width="13.28515625" style="24" customWidth="1"/>
    <col min="14" max="14" width="19.5703125" style="24" customWidth="1"/>
    <col min="15" max="15" width="11.7109375" style="24" customWidth="1"/>
    <col min="16" max="16" width="14.5703125" style="24" customWidth="1"/>
    <col min="17" max="17" width="12.42578125" style="24" customWidth="1"/>
    <col min="18" max="18" width="12.7109375" style="24" customWidth="1"/>
    <col min="19" max="19" width="17.140625" style="24" customWidth="1"/>
    <col min="20" max="16384" width="9.140625" style="24"/>
  </cols>
  <sheetData>
    <row r="1" spans="2:19" ht="15.75">
      <c r="Q1" s="97" t="s">
        <v>0</v>
      </c>
      <c r="R1" s="97"/>
    </row>
    <row r="2" spans="2:19" ht="15.75">
      <c r="P2" s="30"/>
      <c r="Q2" s="30"/>
      <c r="R2" s="30"/>
    </row>
    <row r="3" spans="2:19" ht="15.75">
      <c r="Q3" s="31"/>
      <c r="R3" s="31"/>
    </row>
    <row r="5" spans="2:19" ht="18.75" customHeight="1">
      <c r="B5" s="121" t="s">
        <v>1</v>
      </c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</row>
    <row r="6" spans="2:19" ht="18.75" customHeight="1">
      <c r="B6" s="120" t="s">
        <v>14</v>
      </c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</row>
    <row r="7" spans="2:19" ht="15" customHeight="1">
      <c r="B7" s="122" t="s">
        <v>2</v>
      </c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122"/>
    </row>
    <row r="8" spans="2:19" ht="18.75" customHeight="1">
      <c r="B8" s="97" t="s">
        <v>53</v>
      </c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  <c r="R8" s="97"/>
      <c r="S8" s="97"/>
    </row>
    <row r="10" spans="2:19" ht="78.75" customHeight="1">
      <c r="B10" s="100" t="s">
        <v>3</v>
      </c>
      <c r="C10" s="103" t="s">
        <v>4</v>
      </c>
      <c r="D10" s="104" t="s">
        <v>56</v>
      </c>
      <c r="E10" s="105"/>
      <c r="F10" s="105"/>
      <c r="G10" s="105"/>
      <c r="H10" s="105"/>
      <c r="I10" s="126" t="s">
        <v>57</v>
      </c>
      <c r="J10" s="103"/>
      <c r="K10" s="103"/>
      <c r="L10" s="103"/>
      <c r="M10" s="103"/>
      <c r="N10" s="123" t="s">
        <v>5</v>
      </c>
      <c r="O10" s="123" t="s">
        <v>6</v>
      </c>
      <c r="P10" s="123" t="s">
        <v>7</v>
      </c>
      <c r="Q10" s="123" t="s">
        <v>54</v>
      </c>
      <c r="R10" s="103" t="s">
        <v>55</v>
      </c>
      <c r="S10" s="103" t="s">
        <v>61</v>
      </c>
    </row>
    <row r="11" spans="2:19" ht="17.25" customHeight="1">
      <c r="B11" s="101"/>
      <c r="C11" s="103"/>
      <c r="D11" s="104" t="s">
        <v>8</v>
      </c>
      <c r="E11" s="105"/>
      <c r="F11" s="105"/>
      <c r="G11" s="105"/>
      <c r="H11" s="105"/>
      <c r="I11" s="124" t="s">
        <v>8</v>
      </c>
      <c r="J11" s="105"/>
      <c r="K11" s="105"/>
      <c r="L11" s="105"/>
      <c r="M11" s="125"/>
      <c r="N11" s="123"/>
      <c r="O11" s="123"/>
      <c r="P11" s="123"/>
      <c r="Q11" s="123"/>
      <c r="R11" s="103"/>
      <c r="S11" s="103"/>
    </row>
    <row r="12" spans="2:19" ht="81" customHeight="1">
      <c r="B12" s="102"/>
      <c r="C12" s="103"/>
      <c r="D12" s="19" t="s">
        <v>31</v>
      </c>
      <c r="E12" s="19" t="s">
        <v>32</v>
      </c>
      <c r="F12" s="19" t="s">
        <v>33</v>
      </c>
      <c r="G12" s="19" t="s">
        <v>34</v>
      </c>
      <c r="H12" s="20" t="s">
        <v>35</v>
      </c>
      <c r="I12" s="21" t="s">
        <v>31</v>
      </c>
      <c r="J12" s="19" t="s">
        <v>32</v>
      </c>
      <c r="K12" s="19" t="s">
        <v>33</v>
      </c>
      <c r="L12" s="19" t="s">
        <v>34</v>
      </c>
      <c r="M12" s="19" t="s">
        <v>35</v>
      </c>
      <c r="N12" s="123"/>
      <c r="O12" s="123"/>
      <c r="P12" s="123"/>
      <c r="Q12" s="123"/>
      <c r="R12" s="103"/>
      <c r="S12" s="103"/>
    </row>
    <row r="13" spans="2:19">
      <c r="B13" s="1">
        <v>1</v>
      </c>
      <c r="C13" s="1">
        <v>2</v>
      </c>
      <c r="D13" s="1">
        <v>3</v>
      </c>
      <c r="E13" s="1">
        <v>4</v>
      </c>
      <c r="F13" s="1">
        <v>5</v>
      </c>
      <c r="G13" s="1">
        <v>6</v>
      </c>
      <c r="H13" s="11">
        <v>7</v>
      </c>
      <c r="I13" s="12">
        <v>8</v>
      </c>
      <c r="J13" s="1">
        <v>9</v>
      </c>
      <c r="K13" s="1">
        <v>10</v>
      </c>
      <c r="L13" s="1">
        <v>11</v>
      </c>
      <c r="M13" s="1">
        <v>12</v>
      </c>
      <c r="N13" s="1">
        <v>13</v>
      </c>
      <c r="O13" s="1">
        <v>14</v>
      </c>
      <c r="P13" s="1">
        <v>15</v>
      </c>
      <c r="Q13" s="1">
        <v>16</v>
      </c>
      <c r="R13" s="1">
        <v>17</v>
      </c>
      <c r="S13" s="1">
        <v>18</v>
      </c>
    </row>
    <row r="14" spans="2:19" ht="54" customHeight="1">
      <c r="B14" s="80" t="s">
        <v>17</v>
      </c>
      <c r="C14" s="83" t="s">
        <v>23</v>
      </c>
      <c r="D14" s="77">
        <v>12052.6</v>
      </c>
      <c r="E14" s="77">
        <v>0</v>
      </c>
      <c r="F14" s="77">
        <v>0</v>
      </c>
      <c r="G14" s="77">
        <v>618.4</v>
      </c>
      <c r="H14" s="88">
        <v>0</v>
      </c>
      <c r="I14" s="93">
        <v>11301.6</v>
      </c>
      <c r="J14" s="77">
        <v>0</v>
      </c>
      <c r="K14" s="77">
        <v>0</v>
      </c>
      <c r="L14" s="77">
        <v>584.4</v>
      </c>
      <c r="M14" s="77">
        <v>0</v>
      </c>
      <c r="N14" s="50" t="s">
        <v>43</v>
      </c>
      <c r="O14" s="43" t="s">
        <v>36</v>
      </c>
      <c r="P14" s="43">
        <v>10825</v>
      </c>
      <c r="Q14" s="61">
        <f>P14+11</f>
        <v>10836</v>
      </c>
      <c r="R14" s="44">
        <v>9531</v>
      </c>
      <c r="S14" s="118" t="s">
        <v>86</v>
      </c>
    </row>
    <row r="15" spans="2:19" ht="48.75" customHeight="1">
      <c r="B15" s="81"/>
      <c r="C15" s="84"/>
      <c r="D15" s="78"/>
      <c r="E15" s="78"/>
      <c r="F15" s="78"/>
      <c r="G15" s="78"/>
      <c r="H15" s="89"/>
      <c r="I15" s="107"/>
      <c r="J15" s="78"/>
      <c r="K15" s="78"/>
      <c r="L15" s="78"/>
      <c r="M15" s="78"/>
      <c r="N15" s="51" t="s">
        <v>44</v>
      </c>
      <c r="O15" s="45" t="s">
        <v>36</v>
      </c>
      <c r="P15" s="45">
        <v>4031</v>
      </c>
      <c r="Q15" s="63">
        <v>4466</v>
      </c>
      <c r="R15" s="46">
        <v>4039</v>
      </c>
      <c r="S15" s="119"/>
    </row>
    <row r="16" spans="2:19" ht="54" customHeight="1">
      <c r="B16" s="81"/>
      <c r="C16" s="84"/>
      <c r="D16" s="78"/>
      <c r="E16" s="78"/>
      <c r="F16" s="78"/>
      <c r="G16" s="78"/>
      <c r="H16" s="89"/>
      <c r="I16" s="107"/>
      <c r="J16" s="78"/>
      <c r="K16" s="78"/>
      <c r="L16" s="78"/>
      <c r="M16" s="78"/>
      <c r="N16" s="51" t="s">
        <v>45</v>
      </c>
      <c r="O16" s="45" t="s">
        <v>37</v>
      </c>
      <c r="P16" s="45">
        <v>78798</v>
      </c>
      <c r="Q16" s="63">
        <v>88047</v>
      </c>
      <c r="R16" s="46">
        <v>67892</v>
      </c>
      <c r="S16" s="119"/>
    </row>
    <row r="17" spans="2:19" ht="45" customHeight="1">
      <c r="B17" s="81"/>
      <c r="C17" s="84"/>
      <c r="D17" s="78"/>
      <c r="E17" s="78"/>
      <c r="F17" s="78"/>
      <c r="G17" s="78"/>
      <c r="H17" s="89"/>
      <c r="I17" s="107"/>
      <c r="J17" s="78"/>
      <c r="K17" s="78"/>
      <c r="L17" s="78"/>
      <c r="M17" s="78"/>
      <c r="N17" s="51" t="s">
        <v>46</v>
      </c>
      <c r="O17" s="45" t="s">
        <v>38</v>
      </c>
      <c r="P17" s="45">
        <v>250440</v>
      </c>
      <c r="Q17" s="63">
        <v>246514</v>
      </c>
      <c r="R17" s="46">
        <v>201875</v>
      </c>
      <c r="S17" s="119"/>
    </row>
    <row r="18" spans="2:19" ht="48.75" customHeight="1">
      <c r="B18" s="81"/>
      <c r="C18" s="84"/>
      <c r="D18" s="78"/>
      <c r="E18" s="78"/>
      <c r="F18" s="78"/>
      <c r="G18" s="78"/>
      <c r="H18" s="89"/>
      <c r="I18" s="107"/>
      <c r="J18" s="78"/>
      <c r="K18" s="78"/>
      <c r="L18" s="78"/>
      <c r="M18" s="78"/>
      <c r="N18" s="51" t="s">
        <v>47</v>
      </c>
      <c r="O18" s="45" t="s">
        <v>37</v>
      </c>
      <c r="P18" s="45">
        <v>14487</v>
      </c>
      <c r="Q18" s="63">
        <v>19757</v>
      </c>
      <c r="R18" s="46">
        <v>20318</v>
      </c>
      <c r="S18" s="119"/>
    </row>
    <row r="19" spans="2:19" ht="51.75" customHeight="1">
      <c r="B19" s="81"/>
      <c r="C19" s="84"/>
      <c r="D19" s="78"/>
      <c r="E19" s="78"/>
      <c r="F19" s="78"/>
      <c r="G19" s="78"/>
      <c r="H19" s="89"/>
      <c r="I19" s="107"/>
      <c r="J19" s="78"/>
      <c r="K19" s="78"/>
      <c r="L19" s="78"/>
      <c r="M19" s="78"/>
      <c r="N19" s="51" t="s">
        <v>48</v>
      </c>
      <c r="O19" s="45" t="s">
        <v>39</v>
      </c>
      <c r="P19" s="45">
        <v>8</v>
      </c>
      <c r="Q19" s="63">
        <v>12</v>
      </c>
      <c r="R19" s="46">
        <v>12</v>
      </c>
      <c r="S19" s="119"/>
    </row>
    <row r="20" spans="2:19" ht="50.25" customHeight="1">
      <c r="B20" s="81"/>
      <c r="C20" s="84"/>
      <c r="D20" s="78"/>
      <c r="E20" s="78"/>
      <c r="F20" s="78"/>
      <c r="G20" s="78"/>
      <c r="H20" s="89"/>
      <c r="I20" s="107"/>
      <c r="J20" s="78"/>
      <c r="K20" s="78"/>
      <c r="L20" s="78"/>
      <c r="M20" s="78"/>
      <c r="N20" s="51" t="s">
        <v>49</v>
      </c>
      <c r="O20" s="45" t="s">
        <v>36</v>
      </c>
      <c r="P20" s="45">
        <v>862</v>
      </c>
      <c r="Q20" s="63">
        <v>1180</v>
      </c>
      <c r="R20" s="46">
        <v>568</v>
      </c>
      <c r="S20" s="119"/>
    </row>
    <row r="21" spans="2:19" ht="67.5" customHeight="1">
      <c r="B21" s="82"/>
      <c r="C21" s="85"/>
      <c r="D21" s="79"/>
      <c r="E21" s="79"/>
      <c r="F21" s="79"/>
      <c r="G21" s="79"/>
      <c r="H21" s="106"/>
      <c r="I21" s="94"/>
      <c r="J21" s="79"/>
      <c r="K21" s="79"/>
      <c r="L21" s="79"/>
      <c r="M21" s="79"/>
      <c r="N21" s="64" t="s">
        <v>50</v>
      </c>
      <c r="O21" s="48" t="s">
        <v>30</v>
      </c>
      <c r="P21" s="48" t="s">
        <v>62</v>
      </c>
      <c r="Q21" s="48">
        <v>1.5</v>
      </c>
      <c r="R21" s="65">
        <v>1.4</v>
      </c>
      <c r="S21" s="49"/>
    </row>
    <row r="22" spans="2:19" ht="61.5" customHeight="1">
      <c r="B22" s="80" t="s">
        <v>18</v>
      </c>
      <c r="C22" s="83" t="s">
        <v>24</v>
      </c>
      <c r="D22" s="77">
        <v>15146</v>
      </c>
      <c r="E22" s="77">
        <v>0</v>
      </c>
      <c r="F22" s="77">
        <v>0</v>
      </c>
      <c r="G22" s="77">
        <v>0</v>
      </c>
      <c r="H22" s="88">
        <v>0</v>
      </c>
      <c r="I22" s="93">
        <v>15146</v>
      </c>
      <c r="J22" s="77">
        <v>0</v>
      </c>
      <c r="K22" s="77">
        <v>0</v>
      </c>
      <c r="L22" s="77">
        <v>0</v>
      </c>
      <c r="M22" s="77">
        <v>0</v>
      </c>
      <c r="N22" s="60" t="s">
        <v>63</v>
      </c>
      <c r="O22" s="43" t="s">
        <v>39</v>
      </c>
      <c r="P22" s="43">
        <v>23</v>
      </c>
      <c r="Q22" s="61">
        <v>24</v>
      </c>
      <c r="R22" s="44">
        <v>24</v>
      </c>
      <c r="S22" s="44"/>
    </row>
    <row r="23" spans="2:19" ht="61.5" customHeight="1">
      <c r="B23" s="81"/>
      <c r="C23" s="84"/>
      <c r="D23" s="78"/>
      <c r="E23" s="78"/>
      <c r="F23" s="78"/>
      <c r="G23" s="78"/>
      <c r="H23" s="89"/>
      <c r="I23" s="107"/>
      <c r="J23" s="78"/>
      <c r="K23" s="78"/>
      <c r="L23" s="78"/>
      <c r="M23" s="78"/>
      <c r="N23" s="62" t="s">
        <v>64</v>
      </c>
      <c r="O23" s="45" t="s">
        <v>36</v>
      </c>
      <c r="P23" s="45">
        <v>560</v>
      </c>
      <c r="Q23" s="63">
        <v>620</v>
      </c>
      <c r="R23" s="46">
        <v>620</v>
      </c>
      <c r="S23" s="46"/>
    </row>
    <row r="24" spans="2:19" ht="95.25" customHeight="1">
      <c r="B24" s="81"/>
      <c r="C24" s="84"/>
      <c r="D24" s="78"/>
      <c r="E24" s="78"/>
      <c r="F24" s="78"/>
      <c r="G24" s="78"/>
      <c r="H24" s="89"/>
      <c r="I24" s="107"/>
      <c r="J24" s="78"/>
      <c r="K24" s="78"/>
      <c r="L24" s="78"/>
      <c r="M24" s="78"/>
      <c r="N24" s="66" t="s">
        <v>65</v>
      </c>
      <c r="O24" s="67" t="s">
        <v>30</v>
      </c>
      <c r="P24" s="67">
        <v>0</v>
      </c>
      <c r="Q24" s="68">
        <v>100</v>
      </c>
      <c r="R24" s="69">
        <v>100</v>
      </c>
      <c r="S24" s="69"/>
    </row>
    <row r="25" spans="2:19" ht="69" customHeight="1">
      <c r="B25" s="82"/>
      <c r="C25" s="85"/>
      <c r="D25" s="79"/>
      <c r="E25" s="79"/>
      <c r="F25" s="79"/>
      <c r="G25" s="79"/>
      <c r="H25" s="106"/>
      <c r="I25" s="94"/>
      <c r="J25" s="79"/>
      <c r="K25" s="79"/>
      <c r="L25" s="79"/>
      <c r="M25" s="79"/>
      <c r="N25" s="53" t="s">
        <v>66</v>
      </c>
      <c r="O25" s="48" t="s">
        <v>30</v>
      </c>
      <c r="P25" s="48">
        <v>0</v>
      </c>
      <c r="Q25" s="59" t="s">
        <v>62</v>
      </c>
      <c r="R25" s="65">
        <v>1.7</v>
      </c>
      <c r="S25" s="49"/>
    </row>
    <row r="26" spans="2:19" ht="63.75" customHeight="1">
      <c r="B26" s="80" t="s">
        <v>19</v>
      </c>
      <c r="C26" s="83" t="s">
        <v>25</v>
      </c>
      <c r="D26" s="77">
        <v>0</v>
      </c>
      <c r="E26" s="77">
        <v>0</v>
      </c>
      <c r="F26" s="77">
        <v>0</v>
      </c>
      <c r="G26" s="77">
        <v>0</v>
      </c>
      <c r="H26" s="88">
        <v>0</v>
      </c>
      <c r="I26" s="93">
        <v>0</v>
      </c>
      <c r="J26" s="77">
        <v>0</v>
      </c>
      <c r="K26" s="77">
        <v>0</v>
      </c>
      <c r="L26" s="77">
        <v>0</v>
      </c>
      <c r="M26" s="77">
        <v>0</v>
      </c>
      <c r="N26" s="54" t="s">
        <v>58</v>
      </c>
      <c r="O26" s="55" t="s">
        <v>36</v>
      </c>
      <c r="P26" s="44">
        <v>40</v>
      </c>
      <c r="Q26" s="56" t="s">
        <v>62</v>
      </c>
      <c r="R26" s="44" t="s">
        <v>62</v>
      </c>
      <c r="S26" s="44"/>
    </row>
    <row r="27" spans="2:19" ht="54" customHeight="1">
      <c r="B27" s="82"/>
      <c r="C27" s="85"/>
      <c r="D27" s="79"/>
      <c r="E27" s="79"/>
      <c r="F27" s="79"/>
      <c r="G27" s="79"/>
      <c r="H27" s="106"/>
      <c r="I27" s="94"/>
      <c r="J27" s="79"/>
      <c r="K27" s="79"/>
      <c r="L27" s="79"/>
      <c r="M27" s="79"/>
      <c r="N27" s="57" t="s">
        <v>59</v>
      </c>
      <c r="O27" s="58" t="s">
        <v>30</v>
      </c>
      <c r="P27" s="49">
        <v>100</v>
      </c>
      <c r="Q27" s="59" t="s">
        <v>62</v>
      </c>
      <c r="R27" s="49" t="s">
        <v>62</v>
      </c>
      <c r="S27" s="49"/>
    </row>
    <row r="28" spans="2:19" ht="51.75" customHeight="1">
      <c r="B28" s="80" t="s">
        <v>20</v>
      </c>
      <c r="C28" s="83" t="s">
        <v>67</v>
      </c>
      <c r="D28" s="77">
        <v>38526</v>
      </c>
      <c r="E28" s="77">
        <v>314.10000000000002</v>
      </c>
      <c r="F28" s="77">
        <v>0</v>
      </c>
      <c r="G28" s="88">
        <v>9469.4</v>
      </c>
      <c r="H28" s="88">
        <v>0</v>
      </c>
      <c r="I28" s="93">
        <v>38183.9</v>
      </c>
      <c r="J28" s="77">
        <v>212.4</v>
      </c>
      <c r="K28" s="77">
        <v>0</v>
      </c>
      <c r="L28" s="88">
        <v>9469.4</v>
      </c>
      <c r="M28" s="77">
        <v>0</v>
      </c>
      <c r="N28" s="50" t="s">
        <v>68</v>
      </c>
      <c r="O28" s="43" t="s">
        <v>39</v>
      </c>
      <c r="P28" s="43">
        <v>2</v>
      </c>
      <c r="Q28" s="43">
        <v>2</v>
      </c>
      <c r="R28" s="44">
        <v>2</v>
      </c>
      <c r="S28" s="44"/>
    </row>
    <row r="29" spans="2:19" ht="78.75" customHeight="1">
      <c r="B29" s="81"/>
      <c r="C29" s="84"/>
      <c r="D29" s="78"/>
      <c r="E29" s="78"/>
      <c r="F29" s="78"/>
      <c r="G29" s="89"/>
      <c r="H29" s="89"/>
      <c r="I29" s="107"/>
      <c r="J29" s="78"/>
      <c r="K29" s="78"/>
      <c r="L29" s="89"/>
      <c r="M29" s="78"/>
      <c r="N29" s="51" t="s">
        <v>69</v>
      </c>
      <c r="O29" s="45" t="s">
        <v>39</v>
      </c>
      <c r="P29" s="45">
        <v>24</v>
      </c>
      <c r="Q29" s="45">
        <v>32</v>
      </c>
      <c r="R29" s="46">
        <v>30</v>
      </c>
      <c r="S29" s="46"/>
    </row>
    <row r="30" spans="2:19" ht="82.5" customHeight="1">
      <c r="B30" s="81"/>
      <c r="C30" s="84"/>
      <c r="D30" s="78"/>
      <c r="E30" s="78"/>
      <c r="F30" s="78"/>
      <c r="G30" s="89"/>
      <c r="H30" s="89"/>
      <c r="I30" s="107"/>
      <c r="J30" s="78"/>
      <c r="K30" s="78"/>
      <c r="L30" s="89"/>
      <c r="M30" s="78"/>
      <c r="N30" s="51" t="s">
        <v>70</v>
      </c>
      <c r="O30" s="45" t="s">
        <v>36</v>
      </c>
      <c r="P30" s="45">
        <v>29180</v>
      </c>
      <c r="Q30" s="45">
        <f>5101+26700</f>
        <v>31801</v>
      </c>
      <c r="R30" s="46">
        <v>32587</v>
      </c>
      <c r="S30" s="46"/>
    </row>
    <row r="31" spans="2:19" ht="75" customHeight="1">
      <c r="B31" s="81"/>
      <c r="C31" s="84"/>
      <c r="D31" s="78"/>
      <c r="E31" s="78"/>
      <c r="F31" s="78"/>
      <c r="G31" s="89"/>
      <c r="H31" s="89"/>
      <c r="I31" s="107"/>
      <c r="J31" s="78"/>
      <c r="K31" s="78"/>
      <c r="L31" s="89"/>
      <c r="M31" s="78"/>
      <c r="N31" s="52" t="s">
        <v>71</v>
      </c>
      <c r="O31" s="45" t="s">
        <v>39</v>
      </c>
      <c r="P31" s="45">
        <v>0</v>
      </c>
      <c r="Q31" s="45">
        <v>0</v>
      </c>
      <c r="R31" s="46">
        <v>0</v>
      </c>
      <c r="S31" s="46"/>
    </row>
    <row r="32" spans="2:19" ht="69.75" customHeight="1">
      <c r="B32" s="81"/>
      <c r="C32" s="84"/>
      <c r="D32" s="78"/>
      <c r="E32" s="78"/>
      <c r="F32" s="78"/>
      <c r="G32" s="89"/>
      <c r="H32" s="89"/>
      <c r="I32" s="107"/>
      <c r="J32" s="78"/>
      <c r="K32" s="78"/>
      <c r="L32" s="89"/>
      <c r="M32" s="78"/>
      <c r="N32" s="52" t="s">
        <v>72</v>
      </c>
      <c r="O32" s="45" t="s">
        <v>36</v>
      </c>
      <c r="P32" s="45">
        <v>0</v>
      </c>
      <c r="Q32" s="45">
        <v>0</v>
      </c>
      <c r="R32" s="45">
        <v>0</v>
      </c>
      <c r="S32" s="46"/>
    </row>
    <row r="33" spans="2:19" ht="94.5" customHeight="1">
      <c r="B33" s="81"/>
      <c r="C33" s="84"/>
      <c r="D33" s="78"/>
      <c r="E33" s="78"/>
      <c r="F33" s="78"/>
      <c r="G33" s="89"/>
      <c r="H33" s="89"/>
      <c r="I33" s="107"/>
      <c r="J33" s="78"/>
      <c r="K33" s="78"/>
      <c r="L33" s="89"/>
      <c r="M33" s="78"/>
      <c r="N33" s="52" t="s">
        <v>73</v>
      </c>
      <c r="O33" s="45" t="s">
        <v>40</v>
      </c>
      <c r="P33" s="45">
        <v>0</v>
      </c>
      <c r="Q33" s="45">
        <v>11</v>
      </c>
      <c r="R33" s="46">
        <v>11</v>
      </c>
      <c r="S33" s="46"/>
    </row>
    <row r="34" spans="2:19" ht="87" customHeight="1">
      <c r="B34" s="81"/>
      <c r="C34" s="84"/>
      <c r="D34" s="78"/>
      <c r="E34" s="78"/>
      <c r="F34" s="78"/>
      <c r="G34" s="89"/>
      <c r="H34" s="89"/>
      <c r="I34" s="107"/>
      <c r="J34" s="78"/>
      <c r="K34" s="78"/>
      <c r="L34" s="89"/>
      <c r="M34" s="78"/>
      <c r="N34" s="52" t="s">
        <v>74</v>
      </c>
      <c r="O34" s="45" t="s">
        <v>39</v>
      </c>
      <c r="P34" s="45">
        <v>1</v>
      </c>
      <c r="Q34" s="45">
        <v>1</v>
      </c>
      <c r="R34" s="46">
        <v>1</v>
      </c>
      <c r="S34" s="46"/>
    </row>
    <row r="35" spans="2:19" ht="96" customHeight="1">
      <c r="B35" s="81"/>
      <c r="C35" s="84"/>
      <c r="D35" s="78"/>
      <c r="E35" s="78"/>
      <c r="F35" s="78"/>
      <c r="G35" s="89"/>
      <c r="H35" s="89"/>
      <c r="I35" s="107"/>
      <c r="J35" s="78"/>
      <c r="K35" s="78"/>
      <c r="L35" s="89"/>
      <c r="M35" s="78"/>
      <c r="N35" s="52" t="s">
        <v>75</v>
      </c>
      <c r="O35" s="45" t="s">
        <v>36</v>
      </c>
      <c r="P35" s="45">
        <v>0</v>
      </c>
      <c r="Q35" s="45" t="s">
        <v>80</v>
      </c>
      <c r="R35" s="45" t="s">
        <v>80</v>
      </c>
      <c r="S35" s="46"/>
    </row>
    <row r="36" spans="2:19" ht="126.75" customHeight="1">
      <c r="B36" s="81"/>
      <c r="C36" s="84"/>
      <c r="D36" s="78"/>
      <c r="E36" s="78"/>
      <c r="F36" s="78"/>
      <c r="G36" s="89"/>
      <c r="H36" s="89"/>
      <c r="I36" s="107"/>
      <c r="J36" s="78"/>
      <c r="K36" s="78"/>
      <c r="L36" s="89"/>
      <c r="M36" s="78"/>
      <c r="N36" s="51" t="s">
        <v>76</v>
      </c>
      <c r="O36" s="45" t="s">
        <v>30</v>
      </c>
      <c r="P36" s="45">
        <v>73.7</v>
      </c>
      <c r="Q36" s="45">
        <v>100</v>
      </c>
      <c r="R36" s="46">
        <v>100</v>
      </c>
      <c r="S36" s="46"/>
    </row>
    <row r="37" spans="2:19" ht="88.5" customHeight="1">
      <c r="B37" s="81"/>
      <c r="C37" s="84"/>
      <c r="D37" s="78"/>
      <c r="E37" s="78"/>
      <c r="F37" s="78"/>
      <c r="G37" s="89"/>
      <c r="H37" s="89"/>
      <c r="I37" s="107"/>
      <c r="J37" s="78"/>
      <c r="K37" s="78"/>
      <c r="L37" s="89"/>
      <c r="M37" s="78"/>
      <c r="N37" s="51" t="s">
        <v>77</v>
      </c>
      <c r="O37" s="45" t="s">
        <v>39</v>
      </c>
      <c r="P37" s="45">
        <v>0</v>
      </c>
      <c r="Q37" s="45">
        <v>0</v>
      </c>
      <c r="R37" s="47">
        <v>0</v>
      </c>
      <c r="S37" s="46"/>
    </row>
    <row r="38" spans="2:19" ht="57" customHeight="1">
      <c r="B38" s="81"/>
      <c r="C38" s="84"/>
      <c r="D38" s="78"/>
      <c r="E38" s="78"/>
      <c r="F38" s="78"/>
      <c r="G38" s="89"/>
      <c r="H38" s="89"/>
      <c r="I38" s="107"/>
      <c r="J38" s="78"/>
      <c r="K38" s="78"/>
      <c r="L38" s="89"/>
      <c r="M38" s="78"/>
      <c r="N38" s="51" t="s">
        <v>78</v>
      </c>
      <c r="O38" s="45" t="s">
        <v>36</v>
      </c>
      <c r="P38" s="45">
        <v>0</v>
      </c>
      <c r="Q38" s="45">
        <v>0</v>
      </c>
      <c r="R38" s="46">
        <v>0</v>
      </c>
      <c r="S38" s="46"/>
    </row>
    <row r="39" spans="2:19" ht="66" customHeight="1">
      <c r="B39" s="81"/>
      <c r="C39" s="84"/>
      <c r="D39" s="78"/>
      <c r="E39" s="78"/>
      <c r="F39" s="78"/>
      <c r="G39" s="89"/>
      <c r="H39" s="89"/>
      <c r="I39" s="107"/>
      <c r="J39" s="78"/>
      <c r="K39" s="78"/>
      <c r="L39" s="89"/>
      <c r="M39" s="78"/>
      <c r="N39" s="53" t="s">
        <v>79</v>
      </c>
      <c r="O39" s="48" t="s">
        <v>30</v>
      </c>
      <c r="P39" s="48">
        <v>0</v>
      </c>
      <c r="Q39" s="48">
        <v>0.1</v>
      </c>
      <c r="R39" s="65">
        <v>1.7</v>
      </c>
      <c r="S39" s="49"/>
    </row>
    <row r="40" spans="2:19" ht="129" customHeight="1">
      <c r="B40" s="1" t="s">
        <v>21</v>
      </c>
      <c r="C40" s="2" t="s">
        <v>26</v>
      </c>
      <c r="D40" s="14">
        <v>417.5</v>
      </c>
      <c r="E40" s="14">
        <v>0</v>
      </c>
      <c r="F40" s="14">
        <v>0</v>
      </c>
      <c r="G40" s="14">
        <v>0</v>
      </c>
      <c r="H40" s="15">
        <v>0</v>
      </c>
      <c r="I40" s="16">
        <v>404.4</v>
      </c>
      <c r="J40" s="14">
        <v>0</v>
      </c>
      <c r="K40" s="14">
        <v>0</v>
      </c>
      <c r="L40" s="14">
        <v>0</v>
      </c>
      <c r="M40" s="14">
        <v>0</v>
      </c>
      <c r="N40" s="3" t="s">
        <v>60</v>
      </c>
      <c r="O40" s="19" t="s">
        <v>30</v>
      </c>
      <c r="P40" s="25">
        <v>76.400000000000006</v>
      </c>
      <c r="Q40" s="9">
        <v>80.2</v>
      </c>
      <c r="R40" s="9">
        <v>89.7</v>
      </c>
      <c r="S40" s="13"/>
    </row>
    <row r="41" spans="2:19" ht="127.5" customHeight="1">
      <c r="B41" s="1"/>
      <c r="C41" s="83" t="s">
        <v>41</v>
      </c>
      <c r="D41" s="77">
        <v>1250.8</v>
      </c>
      <c r="E41" s="77">
        <v>0</v>
      </c>
      <c r="F41" s="77">
        <v>0</v>
      </c>
      <c r="G41" s="77">
        <v>0</v>
      </c>
      <c r="H41" s="91">
        <v>0</v>
      </c>
      <c r="I41" s="93">
        <v>1246.7</v>
      </c>
      <c r="J41" s="77">
        <v>0</v>
      </c>
      <c r="K41" s="77">
        <v>0</v>
      </c>
      <c r="L41" s="77">
        <v>0</v>
      </c>
      <c r="M41" s="77">
        <v>0</v>
      </c>
      <c r="N41" s="70" t="s">
        <v>51</v>
      </c>
      <c r="O41" s="71" t="s">
        <v>36</v>
      </c>
      <c r="P41" s="71">
        <v>232</v>
      </c>
      <c r="Q41" s="71">
        <v>260</v>
      </c>
      <c r="R41" s="44">
        <v>210</v>
      </c>
      <c r="S41" s="75" t="s">
        <v>85</v>
      </c>
    </row>
    <row r="42" spans="2:19" ht="105.75" customHeight="1">
      <c r="B42" s="1" t="s">
        <v>22</v>
      </c>
      <c r="C42" s="85"/>
      <c r="D42" s="79"/>
      <c r="E42" s="79"/>
      <c r="F42" s="79">
        <v>0</v>
      </c>
      <c r="G42" s="79"/>
      <c r="H42" s="92"/>
      <c r="I42" s="94"/>
      <c r="J42" s="79"/>
      <c r="K42" s="79">
        <v>0</v>
      </c>
      <c r="L42" s="79">
        <v>0</v>
      </c>
      <c r="M42" s="79">
        <v>0</v>
      </c>
      <c r="N42" s="72" t="s">
        <v>81</v>
      </c>
      <c r="O42" s="73" t="s">
        <v>36</v>
      </c>
      <c r="P42" s="73" t="s">
        <v>62</v>
      </c>
      <c r="Q42" s="73">
        <v>25</v>
      </c>
      <c r="R42" s="74">
        <v>25</v>
      </c>
      <c r="S42" s="76"/>
    </row>
    <row r="43" spans="2:19" ht="38.25" customHeight="1">
      <c r="B43" s="80" t="s">
        <v>27</v>
      </c>
      <c r="C43" s="83" t="s">
        <v>28</v>
      </c>
      <c r="D43" s="77">
        <v>0</v>
      </c>
      <c r="E43" s="108">
        <v>218.05</v>
      </c>
      <c r="F43" s="77">
        <v>0</v>
      </c>
      <c r="G43" s="77">
        <v>0</v>
      </c>
      <c r="H43" s="91">
        <v>0</v>
      </c>
      <c r="I43" s="93">
        <v>0</v>
      </c>
      <c r="J43" s="108">
        <v>156.19999999999999</v>
      </c>
      <c r="K43" s="108">
        <v>0</v>
      </c>
      <c r="L43" s="108">
        <v>0</v>
      </c>
      <c r="M43" s="116">
        <v>0</v>
      </c>
      <c r="N43" s="37" t="s">
        <v>82</v>
      </c>
      <c r="O43" s="38" t="s">
        <v>36</v>
      </c>
      <c r="P43" s="26">
        <v>0</v>
      </c>
      <c r="Q43" s="26">
        <v>4760</v>
      </c>
      <c r="R43" s="10">
        <v>4670</v>
      </c>
      <c r="S43" s="13"/>
    </row>
    <row r="44" spans="2:19" ht="40.5" customHeight="1">
      <c r="B44" s="81"/>
      <c r="C44" s="85"/>
      <c r="D44" s="79"/>
      <c r="E44" s="109"/>
      <c r="F44" s="79"/>
      <c r="G44" s="79"/>
      <c r="H44" s="92"/>
      <c r="I44" s="94"/>
      <c r="J44" s="109"/>
      <c r="K44" s="109"/>
      <c r="L44" s="109"/>
      <c r="M44" s="117"/>
      <c r="N44" s="39" t="s">
        <v>83</v>
      </c>
      <c r="O44" s="40" t="s">
        <v>39</v>
      </c>
      <c r="P44" s="27">
        <v>0</v>
      </c>
      <c r="Q44" s="27">
        <v>10</v>
      </c>
      <c r="R44" s="10">
        <v>9</v>
      </c>
      <c r="S44" s="13"/>
    </row>
    <row r="45" spans="2:19" ht="79.5" customHeight="1">
      <c r="B45" s="82"/>
      <c r="C45" s="29" t="s">
        <v>84</v>
      </c>
      <c r="D45" s="32">
        <v>0</v>
      </c>
      <c r="E45" s="32">
        <v>0</v>
      </c>
      <c r="F45" s="32">
        <v>0</v>
      </c>
      <c r="G45" s="32">
        <v>0</v>
      </c>
      <c r="H45" s="33">
        <v>0</v>
      </c>
      <c r="I45" s="34">
        <v>0</v>
      </c>
      <c r="J45" s="35">
        <v>0</v>
      </c>
      <c r="K45" s="32">
        <v>0</v>
      </c>
      <c r="L45" s="32">
        <v>0</v>
      </c>
      <c r="M45" s="36">
        <v>0</v>
      </c>
      <c r="N45" s="41" t="s">
        <v>52</v>
      </c>
      <c r="O45" s="42" t="s">
        <v>36</v>
      </c>
      <c r="P45" s="42">
        <v>20</v>
      </c>
      <c r="Q45" s="28">
        <v>0</v>
      </c>
      <c r="R45" s="10">
        <v>0</v>
      </c>
      <c r="S45" s="13"/>
    </row>
    <row r="46" spans="2:19" ht="17.25" customHeight="1">
      <c r="B46" s="114" t="s">
        <v>42</v>
      </c>
      <c r="C46" s="115"/>
      <c r="D46" s="17">
        <f>SUM(D14:D45)</f>
        <v>67392.900000000009</v>
      </c>
      <c r="E46" s="17">
        <f t="shared" ref="E46:M46" si="0">SUM(E14:E45)</f>
        <v>532.15000000000009</v>
      </c>
      <c r="F46" s="17">
        <f t="shared" si="0"/>
        <v>0</v>
      </c>
      <c r="G46" s="17">
        <f t="shared" si="0"/>
        <v>10087.799999999999</v>
      </c>
      <c r="H46" s="17">
        <f t="shared" si="0"/>
        <v>0</v>
      </c>
      <c r="I46" s="17">
        <f t="shared" si="0"/>
        <v>66282.600000000006</v>
      </c>
      <c r="J46" s="17">
        <f t="shared" si="0"/>
        <v>368.6</v>
      </c>
      <c r="K46" s="17">
        <f t="shared" si="0"/>
        <v>0</v>
      </c>
      <c r="L46" s="17">
        <f t="shared" si="0"/>
        <v>10053.799999999999</v>
      </c>
      <c r="M46" s="17">
        <f t="shared" si="0"/>
        <v>0</v>
      </c>
      <c r="N46" s="110"/>
      <c r="O46" s="111"/>
      <c r="P46" s="111"/>
      <c r="Q46" s="112"/>
      <c r="R46" s="112"/>
      <c r="S46" s="113"/>
    </row>
    <row r="47" spans="2:19" ht="27" customHeight="1"/>
    <row r="48" spans="2:19" ht="19.5" customHeight="1"/>
    <row r="49" spans="2:14" ht="18.75">
      <c r="B49" s="98" t="s">
        <v>9</v>
      </c>
      <c r="C49" s="98"/>
      <c r="D49" s="95"/>
      <c r="E49" s="95"/>
      <c r="F49" s="23"/>
      <c r="G49" s="23"/>
      <c r="H49" s="5"/>
      <c r="I49" s="96" t="s">
        <v>15</v>
      </c>
      <c r="J49" s="96"/>
      <c r="K49" s="96"/>
      <c r="L49" s="96"/>
      <c r="M49" s="99"/>
      <c r="N49" s="99"/>
    </row>
    <row r="50" spans="2:14" ht="18.75">
      <c r="B50" s="6"/>
      <c r="C50" s="6"/>
      <c r="D50" s="87" t="s">
        <v>10</v>
      </c>
      <c r="E50" s="87"/>
      <c r="F50" s="7"/>
      <c r="G50" s="7"/>
      <c r="H50" s="6"/>
      <c r="I50" s="87" t="s">
        <v>11</v>
      </c>
      <c r="J50" s="87"/>
      <c r="K50" s="87"/>
      <c r="L50" s="87"/>
      <c r="M50" s="4"/>
      <c r="N50" s="4"/>
    </row>
    <row r="51" spans="2:14" ht="21.75" customHeight="1">
      <c r="B51" s="6"/>
      <c r="C51" s="6"/>
      <c r="D51" s="7"/>
      <c r="E51" s="7"/>
      <c r="F51" s="7"/>
      <c r="G51" s="7"/>
      <c r="H51" s="6"/>
      <c r="I51" s="7"/>
      <c r="J51" s="7"/>
      <c r="K51" s="7"/>
      <c r="L51" s="7"/>
      <c r="M51" s="4"/>
      <c r="N51" s="4"/>
    </row>
    <row r="52" spans="2:14" ht="2.25" customHeight="1">
      <c r="B52" s="6"/>
      <c r="C52" s="6"/>
      <c r="D52" s="7"/>
      <c r="E52" s="7"/>
      <c r="F52" s="7"/>
      <c r="G52" s="7"/>
      <c r="H52" s="6"/>
      <c r="I52" s="7"/>
      <c r="J52" s="7"/>
      <c r="K52" s="7"/>
      <c r="L52" s="7"/>
      <c r="M52" s="4"/>
      <c r="N52" s="4"/>
    </row>
    <row r="53" spans="2:14" ht="18.75">
      <c r="C53" s="8" t="s">
        <v>12</v>
      </c>
      <c r="D53" s="90" t="s">
        <v>29</v>
      </c>
      <c r="E53" s="90"/>
      <c r="F53" s="22"/>
      <c r="G53" s="22"/>
      <c r="H53" s="6"/>
      <c r="I53" s="6"/>
      <c r="J53" s="6"/>
      <c r="K53" s="6"/>
      <c r="L53" s="6"/>
      <c r="M53" s="4"/>
      <c r="N53" s="4"/>
    </row>
    <row r="54" spans="2:14" ht="18.75">
      <c r="C54" s="8" t="s">
        <v>13</v>
      </c>
      <c r="D54" s="86" t="s">
        <v>16</v>
      </c>
      <c r="E54" s="86"/>
      <c r="F54" s="18"/>
      <c r="G54" s="18"/>
      <c r="H54" s="6"/>
      <c r="I54" s="6"/>
      <c r="J54" s="6"/>
      <c r="K54" s="6"/>
      <c r="L54" s="6"/>
      <c r="M54" s="4"/>
      <c r="N54" s="4"/>
    </row>
    <row r="55" spans="2:14" ht="18.75"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</row>
  </sheetData>
  <mergeCells count="100">
    <mergeCell ref="G14:G21"/>
    <mergeCell ref="I14:I21"/>
    <mergeCell ref="S10:S12"/>
    <mergeCell ref="B6:S6"/>
    <mergeCell ref="B8:S8"/>
    <mergeCell ref="B5:S5"/>
    <mergeCell ref="B7:S7"/>
    <mergeCell ref="Q10:Q12"/>
    <mergeCell ref="R10:R12"/>
    <mergeCell ref="D11:H11"/>
    <mergeCell ref="I11:M11"/>
    <mergeCell ref="I10:M10"/>
    <mergeCell ref="N10:N12"/>
    <mergeCell ref="O10:O12"/>
    <mergeCell ref="P10:P12"/>
    <mergeCell ref="L43:L44"/>
    <mergeCell ref="N46:S46"/>
    <mergeCell ref="B46:C46"/>
    <mergeCell ref="B43:B45"/>
    <mergeCell ref="M43:M44"/>
    <mergeCell ref="H43:H44"/>
    <mergeCell ref="I43:I44"/>
    <mergeCell ref="B28:B39"/>
    <mergeCell ref="C28:C39"/>
    <mergeCell ref="D28:D39"/>
    <mergeCell ref="J43:J44"/>
    <mergeCell ref="K43:K44"/>
    <mergeCell ref="K41:K42"/>
    <mergeCell ref="J28:J39"/>
    <mergeCell ref="I28:I39"/>
    <mergeCell ref="H28:H39"/>
    <mergeCell ref="E28:E39"/>
    <mergeCell ref="F41:F42"/>
    <mergeCell ref="C43:C44"/>
    <mergeCell ref="D43:D44"/>
    <mergeCell ref="E43:E44"/>
    <mergeCell ref="F43:F44"/>
    <mergeCell ref="G43:G44"/>
    <mergeCell ref="I26:I27"/>
    <mergeCell ref="J26:J27"/>
    <mergeCell ref="K26:K27"/>
    <mergeCell ref="L41:L42"/>
    <mergeCell ref="M41:M42"/>
    <mergeCell ref="M28:M39"/>
    <mergeCell ref="L28:L39"/>
    <mergeCell ref="K28:K39"/>
    <mergeCell ref="H26:H27"/>
    <mergeCell ref="E26:E27"/>
    <mergeCell ref="D26:D27"/>
    <mergeCell ref="F26:F27"/>
    <mergeCell ref="G26:G27"/>
    <mergeCell ref="I22:I25"/>
    <mergeCell ref="H22:H25"/>
    <mergeCell ref="E22:E25"/>
    <mergeCell ref="D22:D25"/>
    <mergeCell ref="F22:F25"/>
    <mergeCell ref="G22:G25"/>
    <mergeCell ref="B26:B27"/>
    <mergeCell ref="C26:C27"/>
    <mergeCell ref="D49:E49"/>
    <mergeCell ref="I49:L49"/>
    <mergeCell ref="Q1:R1"/>
    <mergeCell ref="B49:C49"/>
    <mergeCell ref="M49:N49"/>
    <mergeCell ref="B10:B12"/>
    <mergeCell ref="C10:C12"/>
    <mergeCell ref="D10:H10"/>
    <mergeCell ref="B14:B21"/>
    <mergeCell ref="C14:C21"/>
    <mergeCell ref="D14:D21"/>
    <mergeCell ref="E14:E21"/>
    <mergeCell ref="H14:H21"/>
    <mergeCell ref="F14:F21"/>
    <mergeCell ref="B22:B25"/>
    <mergeCell ref="C22:C25"/>
    <mergeCell ref="M22:M25"/>
    <mergeCell ref="D54:E54"/>
    <mergeCell ref="D50:E50"/>
    <mergeCell ref="I50:L50"/>
    <mergeCell ref="F28:F39"/>
    <mergeCell ref="G28:G39"/>
    <mergeCell ref="D53:E53"/>
    <mergeCell ref="C41:C42"/>
    <mergeCell ref="H41:H42"/>
    <mergeCell ref="I41:I42"/>
    <mergeCell ref="J41:J42"/>
    <mergeCell ref="G41:G42"/>
    <mergeCell ref="D41:D42"/>
    <mergeCell ref="E41:E42"/>
    <mergeCell ref="S41:S42"/>
    <mergeCell ref="L14:L21"/>
    <mergeCell ref="M14:M21"/>
    <mergeCell ref="J14:J21"/>
    <mergeCell ref="K14:K21"/>
    <mergeCell ref="J22:J25"/>
    <mergeCell ref="K22:K25"/>
    <mergeCell ref="L22:L25"/>
    <mergeCell ref="M26:M27"/>
    <mergeCell ref="L26:L27"/>
    <mergeCell ref="S14:S20"/>
  </mergeCells>
  <printOptions horizontalCentered="1"/>
  <pageMargins left="0" right="0" top="0.59055118110236227" bottom="0.74803149606299213" header="0" footer="0"/>
  <pageSetup paperSize="9" scale="54" fitToHeight="3" orientation="landscape" horizontalDpi="180" verticalDpi="180" r:id="rId1"/>
  <ignoredErrors>
    <ignoredError sqref="D46:M4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16"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7 Культ и МП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2021-02-08T12:23:17Z</dcterms:modified>
</cp:coreProperties>
</file>